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calcOnSave="0"/>
</workbook>
</file>

<file path=xl/calcChain.xml><?xml version="1.0" encoding="utf-8"?>
<calcChain xmlns="http://schemas.openxmlformats.org/spreadsheetml/2006/main">
  <c r="P34" i="1" l="1"/>
  <c r="N34" i="1"/>
  <c r="L34" i="1"/>
  <c r="K34" i="1"/>
  <c r="O22" i="1" l="1"/>
  <c r="M22" i="1"/>
  <c r="H22" i="1"/>
  <c r="I22" i="1" s="1"/>
  <c r="O26" i="1" l="1"/>
  <c r="M26" i="1"/>
  <c r="H26" i="1"/>
  <c r="I26" i="1" s="1"/>
  <c r="O25" i="1"/>
  <c r="M25" i="1"/>
  <c r="H25" i="1"/>
  <c r="I25" i="1" s="1"/>
  <c r="O19" i="1" l="1"/>
  <c r="M19" i="1"/>
  <c r="H19" i="1"/>
  <c r="I19" i="1" s="1"/>
  <c r="O21" i="1"/>
  <c r="M21" i="1"/>
  <c r="H21" i="1"/>
  <c r="I21" i="1" s="1"/>
  <c r="O33" i="1" l="1"/>
  <c r="M33" i="1"/>
  <c r="H33" i="1"/>
  <c r="I33" i="1" s="1"/>
  <c r="O11" i="1" l="1"/>
  <c r="O12" i="1"/>
  <c r="O13" i="1"/>
  <c r="O14" i="1"/>
  <c r="O15" i="1"/>
  <c r="O16" i="1"/>
  <c r="O17" i="1"/>
  <c r="O18" i="1"/>
  <c r="O20" i="1"/>
  <c r="O23" i="1"/>
  <c r="O24" i="1"/>
  <c r="O27" i="1"/>
  <c r="O28" i="1"/>
  <c r="O29" i="1"/>
  <c r="O30" i="1"/>
  <c r="O31" i="1"/>
  <c r="O32" i="1"/>
  <c r="O34" i="1"/>
  <c r="O10" i="1"/>
  <c r="M11" i="1"/>
  <c r="M12" i="1"/>
  <c r="M13" i="1"/>
  <c r="M14" i="1"/>
  <c r="M15" i="1"/>
  <c r="M16" i="1"/>
  <c r="M17" i="1"/>
  <c r="M18" i="1"/>
  <c r="M20" i="1"/>
  <c r="M23" i="1"/>
  <c r="M24" i="1"/>
  <c r="M27" i="1"/>
  <c r="M28" i="1"/>
  <c r="M29" i="1"/>
  <c r="M30" i="1"/>
  <c r="M31" i="1"/>
  <c r="M32" i="1"/>
  <c r="M34" i="1"/>
  <c r="M10" i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20" i="1"/>
  <c r="I20" i="1" s="1"/>
  <c r="H23" i="1"/>
  <c r="I23" i="1" s="1"/>
  <c r="H24" i="1"/>
  <c r="I24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4" i="1"/>
  <c r="I34" i="1" s="1"/>
  <c r="H10" i="1"/>
  <c r="I10" i="1" s="1"/>
</calcChain>
</file>

<file path=xl/sharedStrings.xml><?xml version="1.0" encoding="utf-8"?>
<sst xmlns="http://schemas.openxmlformats.org/spreadsheetml/2006/main" count="46" uniqueCount="28">
  <si>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</si>
  <si>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</si>
  <si>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</si>
  <si>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</si>
  <si>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</si>
  <si>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</si>
  <si>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</si>
  <si>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</si>
  <si>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</si>
  <si>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</si>
  <si>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</si>
  <si>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</si>
  <si>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</si>
  <si>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</si>
  <si>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</si>
  <si>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</si>
  <si>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</si>
  <si>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</si>
  <si>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</si>
  <si>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</si>
  <si>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</si>
  <si>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Лист самооценки преподавателя Чубчанкова Э.С. по учебной работе за 2024-2025 учебный год</t>
  </si>
  <si>
    <t>ОБ и ЗР</t>
  </si>
  <si>
    <t>БЖД</t>
  </si>
  <si>
    <t>Охрана труда</t>
  </si>
  <si>
    <t>Обществознание</t>
  </si>
  <si>
    <t>История</t>
  </si>
  <si>
    <t>История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</si>
</sst>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5"/>
  <sheetViews>
    <sheetView tabSelected="1" topLeftCell="E7" zoomScale="90" zoomScaleNormal="90" workbookViewId="0">
      <selection activeCell="P18" sqref="P18"/>
    </sheetView>
  </sheetViews>
  <sheetFormatPr defaultRowHeight="15" x14ac:dyDescent="0.25"/>
  <cols>
    <col min="3" max="3" width="19.425781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2" t="s">
        <v>21</v>
      </c>
      <c r="E3" s="12"/>
      <c r="F3" s="12"/>
      <c r="G3" s="12"/>
      <c r="H3" s="12"/>
      <c r="I3" s="12"/>
      <c r="J3" s="12"/>
      <c r="K3" s="12"/>
      <c r="L3" s="12"/>
    </row>
    <row r="5" spans="2:16" ht="30.75" customHeight="1" x14ac:dyDescent="0.25">
      <c r="B5" s="13" t="s">
        <v>0</v>
      </c>
      <c r="C5" s="13"/>
      <c r="D5" s="13" t="s">
        <v>17</v>
      </c>
      <c r="E5" s="13" t="s">
        <v>1</v>
      </c>
      <c r="F5" s="13"/>
      <c r="G5" s="13"/>
      <c r="H5" s="13"/>
      <c r="I5" s="13"/>
      <c r="J5" s="13" t="s">
        <v>18</v>
      </c>
      <c r="K5" s="13"/>
      <c r="L5" s="13"/>
      <c r="M5" s="13"/>
      <c r="N5" s="13"/>
      <c r="O5" s="13"/>
      <c r="P5" s="14" t="s">
        <v>16</v>
      </c>
    </row>
    <row r="6" spans="2:16" ht="15" customHeight="1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5"/>
    </row>
    <row r="7" spans="2:16" ht="15" customHeight="1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5"/>
    </row>
    <row r="8" spans="2:16" ht="94.5" x14ac:dyDescent="0.25">
      <c r="B8" s="1" t="s">
        <v>2</v>
      </c>
      <c r="C8" s="1" t="s">
        <v>3</v>
      </c>
      <c r="D8" s="1"/>
      <c r="E8" s="1" t="s">
        <v>8</v>
      </c>
      <c r="F8" s="1" t="s">
        <v>9</v>
      </c>
      <c r="G8" s="1" t="s">
        <v>10</v>
      </c>
      <c r="H8" s="1" t="s">
        <v>11</v>
      </c>
      <c r="I8" s="1" t="s">
        <v>4</v>
      </c>
      <c r="J8" s="5" t="s">
        <v>5</v>
      </c>
      <c r="K8" s="1" t="s">
        <v>6</v>
      </c>
      <c r="L8" s="2" t="s">
        <v>13</v>
      </c>
      <c r="M8" s="2" t="s">
        <v>14</v>
      </c>
      <c r="N8" s="2" t="s">
        <v>12</v>
      </c>
      <c r="O8" s="1" t="s">
        <v>15</v>
      </c>
      <c r="P8" s="16"/>
    </row>
    <row r="9" spans="2:16" ht="15.75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2:16" ht="15" customHeight="1" x14ac:dyDescent="0.25">
      <c r="B10" s="6">
        <v>1</v>
      </c>
      <c r="C10" s="6" t="s">
        <v>22</v>
      </c>
      <c r="D10" s="9">
        <v>78</v>
      </c>
      <c r="E10" s="6">
        <v>78</v>
      </c>
      <c r="F10" s="6">
        <v>78</v>
      </c>
      <c r="G10" s="6">
        <v>0</v>
      </c>
      <c r="H10" s="6">
        <f>F10+G10</f>
        <v>78</v>
      </c>
      <c r="I10" s="6">
        <f>H10/E10*100</f>
        <v>100</v>
      </c>
      <c r="J10" s="6">
        <v>11</v>
      </c>
      <c r="K10" s="6">
        <v>24</v>
      </c>
      <c r="L10" s="6">
        <v>21</v>
      </c>
      <c r="M10" s="17">
        <f>L10/K10*100</f>
        <v>87.5</v>
      </c>
      <c r="N10" s="6">
        <v>8</v>
      </c>
      <c r="O10" s="17">
        <f>N10/K10*100</f>
        <v>33.333333333333329</v>
      </c>
      <c r="P10" s="6">
        <v>3</v>
      </c>
    </row>
    <row r="11" spans="2:16" ht="15" customHeight="1" x14ac:dyDescent="0.25">
      <c r="B11" s="6">
        <v>2</v>
      </c>
      <c r="C11" s="6" t="s">
        <v>22</v>
      </c>
      <c r="D11" s="9">
        <v>78</v>
      </c>
      <c r="E11" s="6">
        <v>78</v>
      </c>
      <c r="F11" s="6">
        <v>78</v>
      </c>
      <c r="G11" s="6">
        <v>0</v>
      </c>
      <c r="H11" s="6">
        <f t="shared" ref="H11:H34" si="0">F11+G11</f>
        <v>78</v>
      </c>
      <c r="I11" s="6">
        <f t="shared" ref="I11:I34" si="1">H11/E11*100</f>
        <v>100</v>
      </c>
      <c r="J11" s="6">
        <v>12</v>
      </c>
      <c r="K11" s="6">
        <v>20</v>
      </c>
      <c r="L11" s="6">
        <v>20</v>
      </c>
      <c r="M11" s="17">
        <f t="shared" ref="M11:M34" si="2">L11/K11*100</f>
        <v>100</v>
      </c>
      <c r="N11" s="6">
        <v>19</v>
      </c>
      <c r="O11" s="17">
        <f t="shared" ref="O11:O34" si="3">N11/K11*100</f>
        <v>95</v>
      </c>
      <c r="P11" s="6">
        <v>0</v>
      </c>
    </row>
    <row r="12" spans="2:16" ht="15" customHeight="1" x14ac:dyDescent="0.25">
      <c r="B12" s="6">
        <v>3</v>
      </c>
      <c r="C12" s="6" t="s">
        <v>22</v>
      </c>
      <c r="D12" s="10">
        <v>78</v>
      </c>
      <c r="E12" s="10">
        <v>78</v>
      </c>
      <c r="F12" s="10">
        <v>76</v>
      </c>
      <c r="G12" s="10">
        <v>2</v>
      </c>
      <c r="H12" s="10">
        <f t="shared" si="0"/>
        <v>78</v>
      </c>
      <c r="I12" s="10">
        <f t="shared" si="1"/>
        <v>100</v>
      </c>
      <c r="J12" s="6">
        <v>13</v>
      </c>
      <c r="K12" s="10">
        <v>23</v>
      </c>
      <c r="L12" s="10">
        <v>20</v>
      </c>
      <c r="M12" s="17">
        <f t="shared" si="2"/>
        <v>86.956521739130437</v>
      </c>
      <c r="N12" s="10">
        <v>13</v>
      </c>
      <c r="O12" s="17">
        <f t="shared" si="3"/>
        <v>56.521739130434781</v>
      </c>
      <c r="P12" s="10">
        <v>3</v>
      </c>
    </row>
    <row r="13" spans="2:16" ht="15" customHeight="1" x14ac:dyDescent="0.25">
      <c r="B13" s="6">
        <v>4</v>
      </c>
      <c r="C13" s="4" t="s">
        <v>22</v>
      </c>
      <c r="D13" s="10">
        <v>78</v>
      </c>
      <c r="E13" s="10">
        <v>78</v>
      </c>
      <c r="F13" s="10">
        <v>76</v>
      </c>
      <c r="G13" s="10">
        <v>2</v>
      </c>
      <c r="H13" s="10">
        <f t="shared" si="0"/>
        <v>78</v>
      </c>
      <c r="I13" s="10">
        <f t="shared" si="1"/>
        <v>100</v>
      </c>
      <c r="J13" s="10">
        <v>15</v>
      </c>
      <c r="K13" s="10">
        <v>23</v>
      </c>
      <c r="L13" s="10">
        <v>22</v>
      </c>
      <c r="M13" s="17">
        <f t="shared" si="2"/>
        <v>95.652173913043484</v>
      </c>
      <c r="N13" s="10">
        <v>16</v>
      </c>
      <c r="O13" s="17">
        <f t="shared" si="3"/>
        <v>69.565217391304344</v>
      </c>
      <c r="P13" s="10">
        <v>1</v>
      </c>
    </row>
    <row r="14" spans="2:16" ht="15.75" x14ac:dyDescent="0.25">
      <c r="B14" s="6">
        <v>5</v>
      </c>
      <c r="C14" s="4" t="s">
        <v>22</v>
      </c>
      <c r="D14" s="10">
        <v>78</v>
      </c>
      <c r="E14" s="10">
        <v>78</v>
      </c>
      <c r="F14" s="10">
        <v>76</v>
      </c>
      <c r="G14" s="10">
        <v>2</v>
      </c>
      <c r="H14" s="10">
        <f t="shared" si="0"/>
        <v>78</v>
      </c>
      <c r="I14" s="10">
        <f t="shared" si="1"/>
        <v>100</v>
      </c>
      <c r="J14" s="10">
        <v>16</v>
      </c>
      <c r="K14" s="10">
        <v>23</v>
      </c>
      <c r="L14" s="10">
        <v>22</v>
      </c>
      <c r="M14" s="17">
        <f t="shared" si="2"/>
        <v>95.652173913043484</v>
      </c>
      <c r="N14" s="10">
        <v>14</v>
      </c>
      <c r="O14" s="17">
        <f t="shared" si="3"/>
        <v>60.869565217391312</v>
      </c>
      <c r="P14" s="10">
        <v>1</v>
      </c>
    </row>
    <row r="15" spans="2:16" ht="15.75" x14ac:dyDescent="0.25">
      <c r="B15" s="6">
        <v>6</v>
      </c>
      <c r="C15" s="4" t="s">
        <v>22</v>
      </c>
      <c r="D15" s="10">
        <v>78</v>
      </c>
      <c r="E15" s="10">
        <v>78</v>
      </c>
      <c r="F15" s="10">
        <v>78</v>
      </c>
      <c r="G15" s="10">
        <v>0</v>
      </c>
      <c r="H15" s="10">
        <f t="shared" si="0"/>
        <v>78</v>
      </c>
      <c r="I15" s="10">
        <f t="shared" si="1"/>
        <v>100</v>
      </c>
      <c r="J15" s="10">
        <v>17</v>
      </c>
      <c r="K15" s="10">
        <v>23</v>
      </c>
      <c r="L15" s="10">
        <v>22</v>
      </c>
      <c r="M15" s="17">
        <f t="shared" si="2"/>
        <v>95.652173913043484</v>
      </c>
      <c r="N15" s="10">
        <v>17</v>
      </c>
      <c r="O15" s="17">
        <f t="shared" si="3"/>
        <v>73.91304347826086</v>
      </c>
      <c r="P15" s="10">
        <v>1</v>
      </c>
    </row>
    <row r="16" spans="2:16" ht="15.75" x14ac:dyDescent="0.25">
      <c r="B16" s="6">
        <v>7</v>
      </c>
      <c r="C16" s="3" t="s">
        <v>23</v>
      </c>
      <c r="D16" s="10">
        <v>36</v>
      </c>
      <c r="E16" s="10">
        <v>36</v>
      </c>
      <c r="F16" s="10">
        <v>36</v>
      </c>
      <c r="G16" s="10">
        <v>0</v>
      </c>
      <c r="H16" s="10">
        <f t="shared" si="0"/>
        <v>36</v>
      </c>
      <c r="I16" s="10">
        <f t="shared" si="1"/>
        <v>100</v>
      </c>
      <c r="J16" s="10">
        <v>23</v>
      </c>
      <c r="K16" s="10">
        <v>23</v>
      </c>
      <c r="L16" s="10">
        <v>21</v>
      </c>
      <c r="M16" s="17">
        <f t="shared" si="2"/>
        <v>91.304347826086953</v>
      </c>
      <c r="N16" s="10">
        <v>11</v>
      </c>
      <c r="O16" s="17">
        <f t="shared" si="3"/>
        <v>47.826086956521742</v>
      </c>
      <c r="P16" s="10">
        <v>2</v>
      </c>
    </row>
    <row r="17" spans="2:16" ht="15.75" x14ac:dyDescent="0.25">
      <c r="B17" s="6">
        <v>8</v>
      </c>
      <c r="C17" s="3" t="s">
        <v>23</v>
      </c>
      <c r="D17" s="10">
        <v>20</v>
      </c>
      <c r="E17" s="10">
        <v>20</v>
      </c>
      <c r="F17" s="10">
        <v>20</v>
      </c>
      <c r="G17" s="10">
        <v>0</v>
      </c>
      <c r="H17" s="10">
        <f t="shared" si="0"/>
        <v>20</v>
      </c>
      <c r="I17" s="10">
        <f t="shared" si="1"/>
        <v>100</v>
      </c>
      <c r="J17" s="10">
        <v>26</v>
      </c>
      <c r="K17" s="10">
        <v>20</v>
      </c>
      <c r="L17" s="10">
        <v>20</v>
      </c>
      <c r="M17" s="17">
        <f t="shared" si="2"/>
        <v>100</v>
      </c>
      <c r="N17" s="10">
        <v>11</v>
      </c>
      <c r="O17" s="17">
        <f t="shared" si="3"/>
        <v>55.000000000000007</v>
      </c>
      <c r="P17" s="10">
        <v>0</v>
      </c>
    </row>
    <row r="18" spans="2:16" ht="15.75" x14ac:dyDescent="0.25">
      <c r="B18" s="6">
        <v>9</v>
      </c>
      <c r="C18" s="3" t="s">
        <v>23</v>
      </c>
      <c r="D18" s="10">
        <v>36</v>
      </c>
      <c r="E18" s="10">
        <v>36</v>
      </c>
      <c r="F18" s="10">
        <v>36</v>
      </c>
      <c r="G18" s="10">
        <v>0</v>
      </c>
      <c r="H18" s="10">
        <f t="shared" si="0"/>
        <v>36</v>
      </c>
      <c r="I18" s="10">
        <f t="shared" si="1"/>
        <v>100</v>
      </c>
      <c r="J18" s="10">
        <v>28</v>
      </c>
      <c r="K18" s="10">
        <v>11</v>
      </c>
      <c r="L18" s="10">
        <v>11</v>
      </c>
      <c r="M18" s="17">
        <f t="shared" si="2"/>
        <v>100</v>
      </c>
      <c r="N18" s="10">
        <v>9</v>
      </c>
      <c r="O18" s="17">
        <f t="shared" si="3"/>
        <v>81.818181818181827</v>
      </c>
      <c r="P18" s="10">
        <v>0</v>
      </c>
    </row>
    <row r="19" spans="2:16" ht="15.75" x14ac:dyDescent="0.25">
      <c r="B19" s="6">
        <v>10</v>
      </c>
      <c r="C19" s="3" t="s">
        <v>23</v>
      </c>
      <c r="D19" s="10">
        <v>44</v>
      </c>
      <c r="E19" s="10">
        <v>44</v>
      </c>
      <c r="F19" s="10">
        <v>42</v>
      </c>
      <c r="G19" s="10">
        <v>2</v>
      </c>
      <c r="H19" s="10">
        <f t="shared" ref="H19" si="4">F19+G19</f>
        <v>44</v>
      </c>
      <c r="I19" s="10">
        <f t="shared" ref="I19" si="5">H19/E19*100</f>
        <v>100</v>
      </c>
      <c r="J19" s="10">
        <v>31</v>
      </c>
      <c r="K19" s="10">
        <v>13</v>
      </c>
      <c r="L19" s="10">
        <v>12</v>
      </c>
      <c r="M19" s="17">
        <f t="shared" ref="M19" si="6">L19/K19*100</f>
        <v>92.307692307692307</v>
      </c>
      <c r="N19" s="10">
        <v>11</v>
      </c>
      <c r="O19" s="17">
        <f t="shared" ref="O19" si="7">N19/K19*100</f>
        <v>84.615384615384613</v>
      </c>
      <c r="P19" s="10">
        <v>1</v>
      </c>
    </row>
    <row r="20" spans="2:16" ht="15.75" x14ac:dyDescent="0.25">
      <c r="B20" s="6">
        <v>11</v>
      </c>
      <c r="C20" s="3" t="s">
        <v>23</v>
      </c>
      <c r="D20" s="10">
        <v>40</v>
      </c>
      <c r="E20" s="10">
        <v>40</v>
      </c>
      <c r="F20" s="10">
        <v>40</v>
      </c>
      <c r="G20" s="10">
        <v>0</v>
      </c>
      <c r="H20" s="10">
        <f t="shared" si="0"/>
        <v>40</v>
      </c>
      <c r="I20" s="10">
        <f t="shared" si="1"/>
        <v>100</v>
      </c>
      <c r="J20" s="10">
        <v>32</v>
      </c>
      <c r="K20" s="10">
        <v>14</v>
      </c>
      <c r="L20" s="10">
        <v>12</v>
      </c>
      <c r="M20" s="17">
        <f t="shared" si="2"/>
        <v>85.714285714285708</v>
      </c>
      <c r="N20" s="10">
        <v>12</v>
      </c>
      <c r="O20" s="17">
        <f t="shared" si="3"/>
        <v>85.714285714285708</v>
      </c>
      <c r="P20" s="10">
        <v>2</v>
      </c>
    </row>
    <row r="21" spans="2:16" ht="15.75" x14ac:dyDescent="0.25">
      <c r="B21" s="6">
        <v>12</v>
      </c>
      <c r="C21" s="3" t="s">
        <v>23</v>
      </c>
      <c r="D21" s="10">
        <v>36</v>
      </c>
      <c r="E21" s="10">
        <v>36</v>
      </c>
      <c r="F21" s="10">
        <v>36</v>
      </c>
      <c r="G21" s="10">
        <v>0</v>
      </c>
      <c r="H21" s="10">
        <f t="shared" ref="H21:H22" si="8">F21+G21</f>
        <v>36</v>
      </c>
      <c r="I21" s="10">
        <f t="shared" ref="I21:I22" si="9">H21/E21*100</f>
        <v>100</v>
      </c>
      <c r="J21" s="10">
        <v>33</v>
      </c>
      <c r="K21" s="10">
        <v>19</v>
      </c>
      <c r="L21" s="10">
        <v>18</v>
      </c>
      <c r="M21" s="17">
        <f t="shared" ref="M21:M22" si="10">L21/K21*100</f>
        <v>94.73684210526315</v>
      </c>
      <c r="N21" s="10">
        <v>12</v>
      </c>
      <c r="O21" s="17">
        <f t="shared" ref="O21:O22" si="11">N21/K21*100</f>
        <v>63.157894736842103</v>
      </c>
      <c r="P21" s="10">
        <v>1</v>
      </c>
    </row>
    <row r="22" spans="2:16" ht="15.75" x14ac:dyDescent="0.25">
      <c r="B22" s="9">
        <v>13</v>
      </c>
      <c r="C22" s="3" t="s">
        <v>23</v>
      </c>
      <c r="D22" s="10">
        <v>28</v>
      </c>
      <c r="E22" s="10">
        <v>28</v>
      </c>
      <c r="F22" s="10">
        <v>28</v>
      </c>
      <c r="G22" s="10">
        <v>0</v>
      </c>
      <c r="H22" s="10">
        <f t="shared" si="8"/>
        <v>28</v>
      </c>
      <c r="I22" s="10">
        <f t="shared" si="9"/>
        <v>100</v>
      </c>
      <c r="J22" s="10">
        <v>35</v>
      </c>
      <c r="K22" s="10">
        <v>12</v>
      </c>
      <c r="L22" s="10">
        <v>11</v>
      </c>
      <c r="M22" s="17">
        <f t="shared" si="10"/>
        <v>91.666666666666657</v>
      </c>
      <c r="N22" s="10">
        <v>10</v>
      </c>
      <c r="O22" s="17">
        <f t="shared" si="11"/>
        <v>83.333333333333343</v>
      </c>
      <c r="P22" s="10">
        <v>1</v>
      </c>
    </row>
    <row r="23" spans="2:16" ht="15.75" x14ac:dyDescent="0.25">
      <c r="B23" s="6">
        <v>14</v>
      </c>
      <c r="C23" s="3" t="s">
        <v>23</v>
      </c>
      <c r="D23" s="10">
        <v>30</v>
      </c>
      <c r="E23" s="10">
        <v>30</v>
      </c>
      <c r="F23" s="10">
        <v>30</v>
      </c>
      <c r="G23" s="10">
        <v>0</v>
      </c>
      <c r="H23" s="10">
        <f t="shared" si="0"/>
        <v>30</v>
      </c>
      <c r="I23" s="10">
        <f t="shared" si="1"/>
        <v>100</v>
      </c>
      <c r="J23" s="10">
        <v>36</v>
      </c>
      <c r="K23" s="10">
        <v>18</v>
      </c>
      <c r="L23" s="10">
        <v>18</v>
      </c>
      <c r="M23" s="17">
        <f t="shared" si="2"/>
        <v>100</v>
      </c>
      <c r="N23" s="10">
        <v>12</v>
      </c>
      <c r="O23" s="17">
        <f t="shared" si="3"/>
        <v>66.666666666666657</v>
      </c>
      <c r="P23" s="10">
        <v>0</v>
      </c>
    </row>
    <row r="24" spans="2:16" ht="15.75" x14ac:dyDescent="0.25">
      <c r="B24" s="6">
        <v>15</v>
      </c>
      <c r="C24" s="3" t="s">
        <v>23</v>
      </c>
      <c r="D24" s="10">
        <v>40</v>
      </c>
      <c r="E24" s="10">
        <v>40</v>
      </c>
      <c r="F24" s="10">
        <v>40</v>
      </c>
      <c r="G24" s="10">
        <v>0</v>
      </c>
      <c r="H24" s="10">
        <f t="shared" si="0"/>
        <v>40</v>
      </c>
      <c r="I24" s="10">
        <f t="shared" si="1"/>
        <v>100</v>
      </c>
      <c r="J24" s="10">
        <v>37</v>
      </c>
      <c r="K24" s="10">
        <v>15</v>
      </c>
      <c r="L24" s="10">
        <v>14</v>
      </c>
      <c r="M24" s="17">
        <f t="shared" si="2"/>
        <v>93.333333333333329</v>
      </c>
      <c r="N24" s="10">
        <v>10</v>
      </c>
      <c r="O24" s="17">
        <f t="shared" si="3"/>
        <v>66.666666666666657</v>
      </c>
      <c r="P24" s="10">
        <v>1</v>
      </c>
    </row>
    <row r="25" spans="2:16" ht="15.75" x14ac:dyDescent="0.25">
      <c r="B25" s="8">
        <v>16</v>
      </c>
      <c r="C25" s="3" t="s">
        <v>23</v>
      </c>
      <c r="D25" s="10">
        <v>44</v>
      </c>
      <c r="E25" s="10">
        <v>44</v>
      </c>
      <c r="F25" s="10">
        <v>44</v>
      </c>
      <c r="G25" s="10">
        <v>0</v>
      </c>
      <c r="H25" s="10">
        <f t="shared" ref="H25:H26" si="12">F25+G25</f>
        <v>44</v>
      </c>
      <c r="I25" s="10">
        <f t="shared" ref="I25:I26" si="13">H25/E25*100</f>
        <v>100</v>
      </c>
      <c r="J25" s="10">
        <v>45</v>
      </c>
      <c r="K25" s="10">
        <v>19</v>
      </c>
      <c r="L25" s="10">
        <v>19</v>
      </c>
      <c r="M25" s="17">
        <f t="shared" ref="M25:M26" si="14">L25/K25*100</f>
        <v>100</v>
      </c>
      <c r="N25" s="10">
        <v>19</v>
      </c>
      <c r="O25" s="17">
        <f t="shared" ref="O25:O26" si="15">N25/K25*100</f>
        <v>100</v>
      </c>
      <c r="P25" s="10">
        <v>0</v>
      </c>
    </row>
    <row r="26" spans="2:16" ht="15.75" x14ac:dyDescent="0.25">
      <c r="B26" s="8">
        <v>17</v>
      </c>
      <c r="C26" s="3" t="s">
        <v>23</v>
      </c>
      <c r="D26" s="10">
        <v>19</v>
      </c>
      <c r="E26" s="10">
        <v>19</v>
      </c>
      <c r="F26" s="10">
        <v>19</v>
      </c>
      <c r="G26" s="10">
        <v>0</v>
      </c>
      <c r="H26" s="10">
        <f t="shared" si="12"/>
        <v>19</v>
      </c>
      <c r="I26" s="10">
        <f t="shared" si="13"/>
        <v>100</v>
      </c>
      <c r="J26" s="10">
        <v>46</v>
      </c>
      <c r="K26" s="10">
        <v>19</v>
      </c>
      <c r="L26" s="10">
        <v>19</v>
      </c>
      <c r="M26" s="17">
        <f t="shared" si="14"/>
        <v>100</v>
      </c>
      <c r="N26" s="10">
        <v>10</v>
      </c>
      <c r="O26" s="17">
        <f t="shared" si="15"/>
        <v>52.631578947368418</v>
      </c>
      <c r="P26" s="10">
        <v>0</v>
      </c>
    </row>
    <row r="27" spans="2:16" ht="15.75" x14ac:dyDescent="0.25">
      <c r="B27" s="6">
        <v>18</v>
      </c>
      <c r="C27" s="3" t="s">
        <v>23</v>
      </c>
      <c r="D27" s="10">
        <v>16</v>
      </c>
      <c r="E27" s="10">
        <v>16</v>
      </c>
      <c r="F27" s="10">
        <v>16</v>
      </c>
      <c r="G27" s="10">
        <v>0</v>
      </c>
      <c r="H27" s="10">
        <f t="shared" si="0"/>
        <v>16</v>
      </c>
      <c r="I27" s="10">
        <f t="shared" si="1"/>
        <v>100</v>
      </c>
      <c r="J27" s="10">
        <v>47</v>
      </c>
      <c r="K27" s="10">
        <v>12</v>
      </c>
      <c r="L27" s="10">
        <v>12</v>
      </c>
      <c r="M27" s="17">
        <f t="shared" si="2"/>
        <v>100</v>
      </c>
      <c r="N27" s="10">
        <v>12</v>
      </c>
      <c r="O27" s="17">
        <f t="shared" si="3"/>
        <v>100</v>
      </c>
      <c r="P27" s="10">
        <v>0</v>
      </c>
    </row>
    <row r="28" spans="2:16" ht="15.75" x14ac:dyDescent="0.25">
      <c r="B28" s="6">
        <v>19</v>
      </c>
      <c r="C28" s="4" t="s">
        <v>24</v>
      </c>
      <c r="D28" s="10">
        <v>34</v>
      </c>
      <c r="E28" s="10">
        <v>34</v>
      </c>
      <c r="F28" s="10">
        <v>32</v>
      </c>
      <c r="G28" s="10">
        <v>2</v>
      </c>
      <c r="H28" s="10">
        <f t="shared" si="0"/>
        <v>34</v>
      </c>
      <c r="I28" s="10">
        <f t="shared" si="1"/>
        <v>100</v>
      </c>
      <c r="J28" s="10">
        <v>23</v>
      </c>
      <c r="K28" s="10">
        <v>23</v>
      </c>
      <c r="L28" s="10">
        <v>21</v>
      </c>
      <c r="M28" s="17">
        <f t="shared" si="2"/>
        <v>91.304347826086953</v>
      </c>
      <c r="N28" s="10">
        <v>11</v>
      </c>
      <c r="O28" s="17">
        <f t="shared" si="3"/>
        <v>47.826086956521742</v>
      </c>
      <c r="P28" s="10">
        <v>2</v>
      </c>
    </row>
    <row r="29" spans="2:16" ht="15.75" x14ac:dyDescent="0.25">
      <c r="B29" s="6">
        <v>20</v>
      </c>
      <c r="C29" s="4" t="s">
        <v>24</v>
      </c>
      <c r="D29" s="10">
        <v>42</v>
      </c>
      <c r="E29" s="10">
        <v>42</v>
      </c>
      <c r="F29" s="10">
        <v>40</v>
      </c>
      <c r="G29" s="10">
        <v>2</v>
      </c>
      <c r="H29" s="10">
        <f t="shared" si="0"/>
        <v>42</v>
      </c>
      <c r="I29" s="10">
        <f t="shared" si="1"/>
        <v>100</v>
      </c>
      <c r="J29" s="10">
        <v>35</v>
      </c>
      <c r="K29" s="10">
        <v>12</v>
      </c>
      <c r="L29" s="10">
        <v>11</v>
      </c>
      <c r="M29" s="17">
        <f t="shared" si="2"/>
        <v>91.666666666666657</v>
      </c>
      <c r="N29" s="10">
        <v>11</v>
      </c>
      <c r="O29" s="17">
        <f t="shared" si="3"/>
        <v>91.666666666666657</v>
      </c>
      <c r="P29" s="10">
        <v>1</v>
      </c>
    </row>
    <row r="30" spans="2:16" ht="15.75" x14ac:dyDescent="0.25">
      <c r="B30" s="6">
        <v>21</v>
      </c>
      <c r="C30" s="4" t="s">
        <v>24</v>
      </c>
      <c r="D30" s="10">
        <v>36</v>
      </c>
      <c r="E30" s="10">
        <v>36</v>
      </c>
      <c r="F30" s="10">
        <v>36</v>
      </c>
      <c r="G30" s="10">
        <v>0</v>
      </c>
      <c r="H30" s="10">
        <f t="shared" si="0"/>
        <v>36</v>
      </c>
      <c r="I30" s="10">
        <f t="shared" si="1"/>
        <v>100</v>
      </c>
      <c r="J30" s="10">
        <v>45</v>
      </c>
      <c r="K30" s="10">
        <v>19</v>
      </c>
      <c r="L30" s="10">
        <v>19</v>
      </c>
      <c r="M30" s="17">
        <f t="shared" si="2"/>
        <v>100</v>
      </c>
      <c r="N30" s="10">
        <v>19</v>
      </c>
      <c r="O30" s="17">
        <f t="shared" si="3"/>
        <v>100</v>
      </c>
      <c r="P30" s="10">
        <v>0</v>
      </c>
    </row>
    <row r="31" spans="2:16" ht="15.75" x14ac:dyDescent="0.25">
      <c r="B31" s="6">
        <v>22</v>
      </c>
      <c r="C31" s="4" t="s">
        <v>25</v>
      </c>
      <c r="D31" s="10">
        <v>32</v>
      </c>
      <c r="E31" s="10">
        <v>32</v>
      </c>
      <c r="F31" s="10">
        <v>32</v>
      </c>
      <c r="G31" s="10">
        <v>0</v>
      </c>
      <c r="H31" s="10">
        <f t="shared" si="0"/>
        <v>32</v>
      </c>
      <c r="I31" s="10">
        <f t="shared" si="1"/>
        <v>100</v>
      </c>
      <c r="J31" s="10">
        <v>26</v>
      </c>
      <c r="K31" s="10">
        <v>22</v>
      </c>
      <c r="L31" s="10">
        <v>21</v>
      </c>
      <c r="M31" s="17">
        <f t="shared" si="2"/>
        <v>95.454545454545453</v>
      </c>
      <c r="N31" s="10">
        <v>16</v>
      </c>
      <c r="O31" s="17">
        <f t="shared" si="3"/>
        <v>72.727272727272734</v>
      </c>
      <c r="P31" s="10">
        <v>1</v>
      </c>
    </row>
    <row r="32" spans="2:16" ht="15.75" x14ac:dyDescent="0.25">
      <c r="B32" s="6">
        <v>23</v>
      </c>
      <c r="C32" s="4" t="s">
        <v>26</v>
      </c>
      <c r="D32" s="10">
        <v>85</v>
      </c>
      <c r="E32" s="10">
        <v>85</v>
      </c>
      <c r="F32" s="10">
        <v>85</v>
      </c>
      <c r="G32" s="10">
        <v>0</v>
      </c>
      <c r="H32" s="10">
        <f t="shared" si="0"/>
        <v>85</v>
      </c>
      <c r="I32" s="10">
        <f t="shared" si="1"/>
        <v>100</v>
      </c>
      <c r="J32" s="10">
        <v>13</v>
      </c>
      <c r="K32" s="10">
        <v>23</v>
      </c>
      <c r="L32" s="10">
        <v>20</v>
      </c>
      <c r="M32" s="17">
        <f t="shared" si="2"/>
        <v>86.956521739130437</v>
      </c>
      <c r="N32" s="10">
        <v>6</v>
      </c>
      <c r="O32" s="17">
        <f t="shared" si="3"/>
        <v>26.086956521739129</v>
      </c>
      <c r="P32" s="10">
        <v>3</v>
      </c>
    </row>
    <row r="33" spans="2:16" ht="15.75" x14ac:dyDescent="0.25">
      <c r="B33" s="6">
        <v>24</v>
      </c>
      <c r="C33" s="4" t="s">
        <v>27</v>
      </c>
      <c r="D33" s="10">
        <v>32</v>
      </c>
      <c r="E33" s="10">
        <v>32</v>
      </c>
      <c r="F33" s="10">
        <v>32</v>
      </c>
      <c r="G33" s="10">
        <v>0</v>
      </c>
      <c r="H33" s="10">
        <f t="shared" ref="H33" si="16">F33+G33</f>
        <v>32</v>
      </c>
      <c r="I33" s="10">
        <f t="shared" ref="I33" si="17">H33/E33*100</f>
        <v>100</v>
      </c>
      <c r="J33" s="10">
        <v>23</v>
      </c>
      <c r="K33" s="10">
        <v>23</v>
      </c>
      <c r="L33" s="10">
        <v>21</v>
      </c>
      <c r="M33" s="17">
        <f t="shared" ref="M33" si="18">L33/K33*100</f>
        <v>91.304347826086953</v>
      </c>
      <c r="N33" s="10">
        <v>11</v>
      </c>
      <c r="O33" s="17">
        <f t="shared" ref="O33" si="19">N33/K33*100</f>
        <v>47.826086956521742</v>
      </c>
      <c r="P33" s="10">
        <v>2</v>
      </c>
    </row>
    <row r="34" spans="2:16" ht="26.25" customHeight="1" x14ac:dyDescent="0.25">
      <c r="B34" s="6">
        <v>25</v>
      </c>
      <c r="C34" s="7" t="s">
        <v>19</v>
      </c>
      <c r="D34" s="10">
        <v>1118</v>
      </c>
      <c r="E34" s="10">
        <v>1118</v>
      </c>
      <c r="F34" s="10">
        <v>1106</v>
      </c>
      <c r="G34" s="10">
        <v>12</v>
      </c>
      <c r="H34" s="10">
        <f t="shared" si="0"/>
        <v>1118</v>
      </c>
      <c r="I34" s="10">
        <f t="shared" si="1"/>
        <v>100</v>
      </c>
      <c r="J34" s="3"/>
      <c r="K34" s="10">
        <f>SUM(K10:K33)</f>
        <v>453</v>
      </c>
      <c r="L34" s="10">
        <f>SUM(L10:L33)</f>
        <v>427</v>
      </c>
      <c r="M34" s="17">
        <f t="shared" si="2"/>
        <v>94.260485651214125</v>
      </c>
      <c r="N34" s="10">
        <f>SUM(N10:N33)</f>
        <v>300</v>
      </c>
      <c r="O34" s="17">
        <f t="shared" si="3"/>
        <v>66.225165562913915</v>
      </c>
      <c r="P34" s="10">
        <f>SUM(P10:P33)</f>
        <v>26</v>
      </c>
    </row>
    <row r="35" spans="2:16" ht="15.75" x14ac:dyDescent="0.25">
      <c r="B35" s="11" t="s">
        <v>7</v>
      </c>
      <c r="C35" s="11"/>
      <c r="D35" s="6"/>
      <c r="E35" s="6"/>
      <c r="F35" s="6"/>
      <c r="G35" s="6"/>
      <c r="H35" s="6"/>
      <c r="I35" s="6"/>
      <c r="J35" s="11" t="s">
        <v>20</v>
      </c>
      <c r="K35" s="11"/>
      <c r="L35" s="11"/>
      <c r="M35" s="11"/>
      <c r="N35" s="11"/>
      <c r="O35" s="11"/>
      <c r="P35" s="6"/>
    </row>
  </sheetData>
  <mergeCells count="10">
    <mergeCell ref="B9:P9"/>
    <mergeCell ref="B35:C35"/>
    <mergeCell ref="J35:M35"/>
    <mergeCell ref="N35:O35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2025-06-23T09:24:54Z</dcterms:modified>
</cp:coreProperties>
</file>